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4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K16" i="1" l="1"/>
  <c r="J16" i="1" l="1"/>
  <c r="W16" i="1" l="1"/>
  <c r="V16" i="1"/>
  <c r="U16" i="1"/>
  <c r="T16" i="1"/>
  <c r="S16" i="1"/>
  <c r="R16" i="1"/>
  <c r="X16" i="1" l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<sst xmlns="http://schemas.openxmlformats.org/spreadsheetml/2006/main" count="46" uniqueCount="36">
  <si>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</si>
  <si>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</si>
  <si>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</si>
  <si>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</si>
  <si>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</si>
  <si>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</si>
  <si>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</si>
  <si>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</si>
  <si>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</si>
  <si>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</si>
  <si>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</si>
  <si>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</si>
  <si>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</si>
  <si>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</si>
  <si>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</si>
  <si>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</si>
  <si>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</si>
  <si>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</si>
  <si>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</si>
  <si>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</si>
  <si>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</si>
  <si>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</si>
  <si>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</si>
  <si>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</si>
  <si>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</si>
  <si>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</si>
  <si>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10.12.2024</t>
  </si>
  <si>
    <t>Год: 2028</t>
  </si>
  <si>
    <t>P_ПС.2028.4</t>
  </si>
  <si>
    <t>Идентификатор инвестиционного проекта: P_ПС.2028.4</t>
  </si>
  <si>
    <t>Наименование инвестиционного проекта: Микроомметр РЕТ-МОМ.2</t>
  </si>
  <si>
    <t>Микроомметр РЕТ-МОМ.2</t>
  </si>
  <si>
    <t>от 26.11.2024г. 
№5615-ОМ</t>
  </si>
  <si>
    <t>от 29.11.2024г. 
№1К-20452/291124</t>
  </si>
  <si>
    <t>от 09.12.2024г.
№14969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</si>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</sst>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O1" zoomScale="70" zoomScaleNormal="70" workbookViewId="0">
      <selection activeCell="AF22" sqref="AF22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26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27</v>
      </c>
      <c r="AE14" s="42"/>
      <c r="AF14" s="43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31</v>
      </c>
      <c r="C16" s="22" t="s">
        <v>28</v>
      </c>
      <c r="D16" s="20" t="s">
        <v>32</v>
      </c>
      <c r="E16" s="36">
        <v>0.56925000000000003</v>
      </c>
      <c r="F16" s="20" t="s">
        <v>33</v>
      </c>
      <c r="G16" s="36">
        <v>0.56925000000000003</v>
      </c>
      <c r="H16" s="20" t="s">
        <v>34</v>
      </c>
      <c r="I16" s="36">
        <v>0.56925000000000003</v>
      </c>
      <c r="J16" s="15">
        <f>I16</f>
        <v>0.56925000000000003</v>
      </c>
      <c r="K16" s="15">
        <f>J16/1.2</f>
        <v>0.47437500000000005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0.49291432703608973</v>
      </c>
      <c r="Y16" s="15">
        <f t="shared" ref="Y16:AC16" si="0">$K$16*S16</f>
        <v>0.52491229324535749</v>
      </c>
      <c r="Z16" s="15">
        <f t="shared" si="0"/>
        <v>0.55027134728177385</v>
      </c>
      <c r="AA16" s="15">
        <f t="shared" si="0"/>
        <v>0.57459828220966247</v>
      </c>
      <c r="AB16" s="15">
        <f t="shared" si="0"/>
        <v>0.60000068611464596</v>
      </c>
      <c r="AC16" s="15">
        <f t="shared" si="0"/>
        <v>0.62652610438310852</v>
      </c>
      <c r="AD16" s="10">
        <v>1</v>
      </c>
      <c r="AE16" s="15">
        <f>AA16</f>
        <v>0.57459828220966247</v>
      </c>
      <c r="AF16" s="44">
        <f>AE16*1.2</f>
        <v>0.68951793865159494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2025-06-24T10:19:35Z</dcterms:modified>
</cp:coreProperties>
</file>